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FCCAB74D-A139-44F5-ACA3-695580E86D25}" xr6:coauthVersionLast="47" xr6:coauthVersionMax="47" xr10:uidLastSave="{00000000-0000-0000-0000-000000000000}"/>
  <bookViews>
    <workbookView xWindow="14295" yWindow="0" windowWidth="14610" windowHeight="15585" xr2:uid="{BD5074D5-EF4E-4DFD-9F52-F526597AB867}"/>
  </bookViews>
  <sheets>
    <sheet name="01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0" i="1" l="1"/>
  <c r="C4" i="1"/>
  <c r="B4" i="1"/>
</calcChain>
</file>

<file path=xl/sharedStrings.xml><?xml version="1.0" encoding="utf-8"?>
<sst xmlns="http://schemas.openxmlformats.org/spreadsheetml/2006/main" count="169" uniqueCount="102">
  <si>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</si>
  <si>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</si>
  <si>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1.สินทรัพย์โครงสร้างพื้นฐาน - ไม่ระบุฯ</t>
  </si>
  <si>
    <t>หน่วย : บาท</t>
  </si>
  <si>
    <t>รหัสหน่วยเบิกจ่าย</t>
  </si>
  <si>
    <t>ชื่อหน่วยเบิกจ่าย</t>
  </si>
  <si>
    <t>ราคาทุน68</t>
  </si>
  <si>
    <t>ค่าเสื่อมราคาสะสม68</t>
  </si>
  <si>
    <t>มูลค่าสุทธิ68</t>
  </si>
  <si>
    <t>ศูนย์การศึกษาพิเศษ เขตการศึกษา 2 (จังหวัดยะลา)</t>
  </si>
  <si>
    <t xml:space="preserve">2. สินทรัพย์ไม่ระบุรายละเอียด </t>
  </si>
  <si>
    <t>ค่าเสื่อมราคาสะสมไม่มีการเคลื่อนไหวและราคาทุนสุทธิมียอดคงเหลือมากกว่า 2,000 บาท</t>
  </si>
  <si>
    <t>หน่วยเบิกจ่าย</t>
  </si>
  <si>
    <t>ชื่อบัญชี</t>
  </si>
  <si>
    <t>ยอดคงเหลือ ณ 30 ก.ย. 68</t>
  </si>
  <si>
    <t>ราคาทุน</t>
  </si>
  <si>
    <t>คสส.ต้นงวด</t>
  </si>
  <si>
    <t>คสส.ปลายงวด</t>
  </si>
  <si>
    <t>คสส.ในงวด</t>
  </si>
  <si>
    <t>ทุน(สุทธิ)</t>
  </si>
  <si>
    <t>ส/ทพื้นฐาน ไม่ระบุฯ</t>
  </si>
  <si>
    <t>3. บัญชีงานระหว่างก่อสร้างค้างนาน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</si>
  <si>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</si>
  <si>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</si>
  <si>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</si>
  <si>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</si>
  <si>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</si>
  <si>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</si>
  <si>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ศูนย์การศึกษาพิเศษ เขตการศึกษา 2 ( ยะลา)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</si>
  <si>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</si>
  <si>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</si>
  <si>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</si>
  <si>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</si>
  <si>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</si>
  <si>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</si>
  <si>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</si>
  <si>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</si>
  <si>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</si>
  <si>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25.01.2562</t>
  </si>
  <si>
    <t>ก่อสร้างอาคารจริยธรรมงวด2 และ4</t>
  </si>
  <si>
    <t>21.01.2562</t>
  </si>
  <si>
    <t>ก่อสร้างอาคารจริยธรรมงวดที่2,4</t>
  </si>
  <si>
    <t>11.09.2562</t>
  </si>
  <si>
    <t>ขอเบิกบ้านพักภารโรงเ</t>
  </si>
  <si>
    <t>04.09.2562</t>
  </si>
  <si>
    <t>อาคารโรงอาหารหอประชุม4งวด</t>
  </si>
  <si>
    <t>10.05.2562</t>
  </si>
  <si>
    <t>อาคารโรงอาหารหอประชุมงวด5-6</t>
  </si>
  <si>
    <t>26.03.2562</t>
  </si>
  <si>
    <t>อาคารบ้านพักครู4-5</t>
  </si>
  <si>
    <t>22.03.2562</t>
  </si>
  <si>
    <t>บ้านพักภารโรงงวด4</t>
  </si>
  <si>
    <t>01.09.2562</t>
  </si>
  <si>
    <t>อาคารโรงอาหารหอประชุม</t>
  </si>
  <si>
    <t>06.12.2561</t>
  </si>
  <si>
    <t>บ้านพักครูแบบแฟลตงวด1</t>
  </si>
  <si>
    <t>02.04.2564</t>
  </si>
  <si>
    <t>อาคารรร ศศศจชตงวด69,93,105,และ115</t>
  </si>
  <si>
    <t>ก่อสร้าอาคารงวดที่116</t>
  </si>
  <si>
    <t>17.05.2564</t>
  </si>
  <si>
    <t>อาคารโรงเรียนศึกษาพิเศางวดที่108,114,118,20,121</t>
  </si>
  <si>
    <t>ลำดับ</t>
  </si>
  <si>
    <t>หมวดสินทรัพย์</t>
  </si>
  <si>
    <t>อายุ</t>
  </si>
  <si>
    <t>อายุตามหนังสือ สพฐ ที่ ศธ 40002/ 10517</t>
  </si>
  <si>
    <t>110000177165</t>
  </si>
  <si>
    <t>ปากกาอ่านหนังสือ</t>
  </si>
  <si>
    <t>5/0</t>
  </si>
  <si>
    <t>110000177164</t>
  </si>
  <si>
    <t>จักรยานปั่นมือเท้า</t>
  </si>
  <si>
    <t>110000177163</t>
  </si>
  <si>
    <t>ที่ยืนแบบมีล้อ</t>
  </si>
  <si>
    <t>110000177162</t>
  </si>
  <si>
    <t>จักรยานสามล้อแบบใช้เท้าบังคับ</t>
  </si>
  <si>
    <t>110000177156</t>
  </si>
  <si>
    <t>เครื่องช่วยฟัง</t>
  </si>
  <si>
    <t>110000177154</t>
  </si>
  <si>
    <t>อุปกรณ์ช่วยสื่อสารแบบบันทึกและเล่นเสียง</t>
  </si>
  <si>
    <t>110000173623</t>
  </si>
  <si>
    <t>จักรยานปั่นมือเท้าแบบไฟฟ้า</t>
  </si>
  <si>
    <t>3/0</t>
  </si>
  <si>
    <t>110000173550</t>
  </si>
  <si>
    <t>ระบบคอมพิวเตอร์สำหรับการเรียนการสอนโรงเรียนศึกษาพิ</t>
  </si>
  <si>
    <t>5.รายการที่บันทึกผิดหมวดบัญชีหรือผิดประเภทบัญชี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</si>
  <si>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</si>
  <si>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</si>
  <si>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</si>
  <si>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</si>
  <si>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ศูนย์การศึกษาพิเศษ เขตการศึกษา 2 ยะลา</t>
  </si>
  <si>
    <t>ค่าตอบแทนครูหอนอนโรงเรียนฯ</t>
  </si>
  <si>
    <t>ค่าตอบแทนการปฏิบัติงาน</t>
  </si>
  <si>
    <t>ค่าตอบแทนครูหอนอนโรงเรียน</t>
  </si>
  <si>
    <t>ค่าตอบแทนครูหอนอนโรงเรียนศึกษาพิเศษ</t>
  </si>
  <si>
    <t>ค่าตอบแทนครูหอนอน</t>
  </si>
  <si>
    <t>ค่าตอบแทนครูหอนอนโรงเรียนเดือนพฤษภาคม68จำนวน14ราย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</si>
  <si>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</si>
  <si>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</si>
  <si>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4.อายุการให้ประโยชน์ของสินทรัพย์ไม่สอดคล้องกับอายุการใช้งานตามที่สพฐ.กำหนดฐ.กำหนด</t>
  </si>
  <si>
    <t>อุปกรณ์ - ไม่สอดคล้องกับอายุการใช้งานตามที่สพฐ.กำหนด</t>
  </si>
  <si>
    <t>ที่ถูกต้อง (ตามผังบัญชีของกรมบัญชีกลาง)</t>
  </si>
  <si>
    <t>5104010112</t>
  </si>
  <si>
    <t>ค่าจ้างเหมาบริการ--บุคคลภายนอก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</si>
</sst>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;\(#,##0.00\)"/>
    <numFmt numFmtId="165" formatCode="_(* #,##0.00_);_(* \(#,##0.00\);_(* &quot;-&quot;??_);_(@_)"/>
    <numFmt numFmtId="166" formatCode="000000000000"/>
    <numFmt numFmtId="167" formatCode="[&lt;=99999999][$-D000000]0\-####\-####;[$-D000000]#\-####\-####"/>
    <numFmt numFmtId="168" formatCode="_-* #,##0.00_-;\-* #,##0.00_-;_-* &quot;-&quot;??_-;_-@"/>
    <numFmt numFmtId="169" formatCode="#,##0.00;[Red]\(#,##0.00\)"/>
  </numFmts>
  <fonts count="17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  <charset val="222"/>
    </font>
    <font>
      <b/>
      <sz val="16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color rgb="FFFF0000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theme="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</cellStyleXfs>
  <cellXfs count="8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43" fontId="7" fillId="2" borderId="1" xfId="3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/>
    </xf>
    <xf numFmtId="0" fontId="2" fillId="2" borderId="1" xfId="2" applyFont="1" applyFill="1" applyBorder="1" applyAlignment="1">
      <alignment horizontal="right"/>
    </xf>
    <xf numFmtId="0" fontId="3" fillId="2" borderId="1" xfId="2" applyFont="1" applyFill="1" applyBorder="1" applyAlignment="1">
      <alignment horizontal="center"/>
    </xf>
    <xf numFmtId="0" fontId="3" fillId="2" borderId="1" xfId="2" applyFont="1" applyFill="1" applyBorder="1"/>
    <xf numFmtId="164" fontId="3" fillId="2" borderId="1" xfId="4" applyNumberFormat="1" applyFont="1" applyFill="1" applyBorder="1" applyAlignment="1">
      <alignment horizontal="right"/>
    </xf>
    <xf numFmtId="165" fontId="2" fillId="3" borderId="7" xfId="2" applyNumberFormat="1" applyFont="1" applyFill="1" applyBorder="1" applyAlignment="1">
      <alignment horizontal="center" vertical="center"/>
    </xf>
    <xf numFmtId="49" fontId="2" fillId="3" borderId="7" xfId="2" applyNumberFormat="1" applyFont="1" applyFill="1" applyBorder="1" applyAlignment="1">
      <alignment horizontal="center" vertical="center"/>
    </xf>
    <xf numFmtId="0" fontId="2" fillId="3" borderId="7" xfId="2" applyFont="1" applyFill="1" applyBorder="1" applyAlignment="1">
      <alignment horizontal="center" vertical="center"/>
    </xf>
    <xf numFmtId="0" fontId="3" fillId="2" borderId="7" xfId="2" applyFont="1" applyFill="1" applyBorder="1" applyAlignment="1">
      <alignment horizontal="center"/>
    </xf>
    <xf numFmtId="0" fontId="3" fillId="2" borderId="7" xfId="2" applyFont="1" applyFill="1" applyBorder="1" applyAlignment="1">
      <alignment horizontal="left"/>
    </xf>
    <xf numFmtId="0" fontId="3" fillId="2" borderId="7" xfId="2" applyFont="1" applyFill="1" applyBorder="1"/>
    <xf numFmtId="165" fontId="3" fillId="2" borderId="7" xfId="2" applyNumberFormat="1" applyFont="1" applyFill="1" applyBorder="1"/>
    <xf numFmtId="0" fontId="2" fillId="0" borderId="0" xfId="0" applyFont="1"/>
    <xf numFmtId="0" fontId="3" fillId="0" borderId="0" xfId="0" applyFont="1" applyAlignment="1">
      <alignment shrinkToFit="1"/>
    </xf>
    <xf numFmtId="43" fontId="2" fillId="0" borderId="0" xfId="0" applyNumberFormat="1" applyFont="1" applyAlignment="1">
      <alignment horizontal="right"/>
    </xf>
    <xf numFmtId="43" fontId="2" fillId="0" borderId="9" xfId="4" applyFont="1" applyFill="1" applyBorder="1" applyAlignment="1">
      <alignment horizontal="centerContinuous"/>
    </xf>
    <xf numFmtId="43" fontId="2" fillId="0" borderId="10" xfId="4" applyFont="1" applyFill="1" applyBorder="1" applyAlignment="1">
      <alignment horizontal="centerContinuous"/>
    </xf>
    <xf numFmtId="43" fontId="2" fillId="0" borderId="10" xfId="4" applyFont="1" applyFill="1" applyBorder="1" applyAlignment="1">
      <alignment horizontal="center"/>
    </xf>
    <xf numFmtId="43" fontId="2" fillId="0" borderId="1" xfId="4" applyFont="1" applyFill="1" applyBorder="1" applyAlignment="1">
      <alignment horizontal="center"/>
    </xf>
    <xf numFmtId="0" fontId="3" fillId="0" borderId="1" xfId="5" applyFont="1" applyBorder="1" applyAlignment="1">
      <alignment horizontal="center"/>
    </xf>
    <xf numFmtId="0" fontId="3" fillId="0" borderId="1" xfId="5" applyFont="1" applyBorder="1"/>
    <xf numFmtId="164" fontId="3" fillId="0" borderId="1" xfId="4" applyNumberFormat="1" applyFont="1" applyFill="1" applyBorder="1"/>
    <xf numFmtId="0" fontId="9" fillId="0" borderId="1" xfId="0" applyFont="1" applyBorder="1" applyAlignment="1">
      <alignment horizontal="center"/>
    </xf>
    <xf numFmtId="166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4" fontId="11" fillId="0" borderId="1" xfId="0" applyNumberFormat="1" applyFont="1" applyBorder="1"/>
    <xf numFmtId="165" fontId="10" fillId="0" borderId="1" xfId="1" applyFont="1" applyBorder="1"/>
    <xf numFmtId="0" fontId="3" fillId="0" borderId="0" xfId="0" applyFont="1" applyAlignment="1">
      <alignment horizontal="center" shrinkToFit="1"/>
    </xf>
    <xf numFmtId="0" fontId="2" fillId="3" borderId="7" xfId="6" applyFont="1" applyFill="1" applyBorder="1" applyAlignment="1">
      <alignment horizontal="center" vertical="center"/>
    </xf>
    <xf numFmtId="0" fontId="2" fillId="3" borderId="7" xfId="6" applyFont="1" applyFill="1" applyBorder="1" applyAlignment="1">
      <alignment horizontal="center" vertical="center" wrapText="1"/>
    </xf>
    <xf numFmtId="0" fontId="13" fillId="2" borderId="7" xfId="6" applyFont="1" applyFill="1" applyBorder="1" applyAlignment="1">
      <alignment horizontal="center"/>
    </xf>
    <xf numFmtId="0" fontId="13" fillId="2" borderId="7" xfId="6" applyFont="1" applyFill="1" applyBorder="1"/>
    <xf numFmtId="0" fontId="13" fillId="2" borderId="3" xfId="6" applyFont="1" applyFill="1" applyBorder="1"/>
    <xf numFmtId="0" fontId="8" fillId="2" borderId="4" xfId="6" applyFont="1" applyFill="1" applyBorder="1"/>
    <xf numFmtId="0" fontId="8" fillId="2" borderId="5" xfId="6" applyFont="1" applyFill="1" applyBorder="1"/>
    <xf numFmtId="168" fontId="2" fillId="3" borderId="7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vertical="top"/>
    </xf>
    <xf numFmtId="167" fontId="3" fillId="5" borderId="7" xfId="0" applyNumberFormat="1" applyFont="1" applyFill="1" applyBorder="1" applyAlignment="1">
      <alignment horizontal="left" shrinkToFit="1"/>
    </xf>
    <xf numFmtId="4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center" vertical="top"/>
    </xf>
    <xf numFmtId="0" fontId="3" fillId="0" borderId="7" xfId="0" applyFont="1" applyBorder="1" applyAlignment="1">
      <alignment horizontal="left" vertical="top"/>
    </xf>
    <xf numFmtId="0" fontId="14" fillId="0" borderId="0" xfId="0" applyFont="1"/>
    <xf numFmtId="0" fontId="2" fillId="0" borderId="8" xfId="5" applyFont="1" applyBorder="1" applyAlignment="1">
      <alignment horizontal="center" vertical="center"/>
    </xf>
    <xf numFmtId="0" fontId="2" fillId="0" borderId="11" xfId="5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0" fontId="2" fillId="3" borderId="3" xfId="6" applyFont="1" applyFill="1" applyBorder="1" applyAlignment="1">
      <alignment horizontal="center" vertical="center"/>
    </xf>
    <xf numFmtId="0" fontId="2" fillId="3" borderId="4" xfId="6" applyFont="1" applyFill="1" applyBorder="1" applyAlignment="1">
      <alignment horizontal="center" vertical="center"/>
    </xf>
    <xf numFmtId="0" fontId="2" fillId="3" borderId="5" xfId="6" applyFont="1" applyFill="1" applyBorder="1" applyAlignment="1">
      <alignment horizontal="center" vertical="center"/>
    </xf>
    <xf numFmtId="0" fontId="2" fillId="4" borderId="3" xfId="6" applyFont="1" applyFill="1" applyBorder="1" applyAlignment="1">
      <alignment horizontal="left" vertical="center"/>
    </xf>
    <xf numFmtId="0" fontId="12" fillId="2" borderId="4" xfId="6" applyFont="1" applyFill="1" applyBorder="1"/>
    <xf numFmtId="0" fontId="12" fillId="2" borderId="5" xfId="6" applyFont="1" applyFill="1" applyBorder="1"/>
    <xf numFmtId="0" fontId="2" fillId="3" borderId="2" xfId="0" applyFont="1" applyFill="1" applyBorder="1" applyAlignment="1">
      <alignment horizontal="center" vertical="center" wrapText="1"/>
    </xf>
    <xf numFmtId="0" fontId="8" fillId="2" borderId="6" xfId="0" applyFont="1" applyFill="1" applyBorder="1"/>
    <xf numFmtId="0" fontId="2" fillId="3" borderId="2" xfId="0" applyFont="1" applyFill="1" applyBorder="1" applyAlignment="1">
      <alignment horizontal="center" vertical="center"/>
    </xf>
    <xf numFmtId="167" fontId="2" fillId="3" borderId="2" xfId="0" applyNumberFormat="1" applyFont="1" applyFill="1" applyBorder="1" applyAlignment="1">
      <alignment horizontal="center" vertical="center" shrinkToFit="1"/>
    </xf>
    <xf numFmtId="167" fontId="8" fillId="2" borderId="6" xfId="0" applyNumberFormat="1" applyFont="1" applyFill="1" applyBorder="1" applyAlignment="1">
      <alignment shrinkToFit="1"/>
    </xf>
    <xf numFmtId="168" fontId="2" fillId="3" borderId="2" xfId="0" applyNumberFormat="1" applyFont="1" applyFill="1" applyBorder="1" applyAlignment="1">
      <alignment horizontal="center" vertical="center" wrapText="1"/>
    </xf>
    <xf numFmtId="168" fontId="2" fillId="0" borderId="3" xfId="0" applyNumberFormat="1" applyFont="1" applyBorder="1" applyAlignment="1">
      <alignment horizontal="center" vertical="center"/>
    </xf>
    <xf numFmtId="168" fontId="2" fillId="0" borderId="1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2" xfId="2" applyFont="1" applyFill="1" applyBorder="1" applyAlignment="1">
      <alignment horizontal="center" vertical="center"/>
    </xf>
    <xf numFmtId="0" fontId="8" fillId="2" borderId="6" xfId="2" applyFont="1" applyFill="1" applyBorder="1"/>
    <xf numFmtId="0" fontId="2" fillId="3" borderId="3" xfId="2" applyFont="1" applyFill="1" applyBorder="1" applyAlignment="1">
      <alignment horizontal="center"/>
    </xf>
    <xf numFmtId="0" fontId="8" fillId="2" borderId="4" xfId="2" applyFont="1" applyFill="1" applyBorder="1"/>
    <xf numFmtId="0" fontId="8" fillId="2" borderId="5" xfId="2" applyFont="1" applyFill="1" applyBorder="1"/>
    <xf numFmtId="168" fontId="15" fillId="0" borderId="13" xfId="0" applyNumberFormat="1" applyFont="1" applyFill="1" applyBorder="1" applyAlignment="1">
      <alignment horizontal="center" vertical="center" wrapText="1"/>
    </xf>
    <xf numFmtId="168" fontId="15" fillId="0" borderId="4" xfId="0" applyNumberFormat="1" applyFont="1" applyFill="1" applyBorder="1" applyAlignment="1">
      <alignment horizontal="center" vertical="center" wrapText="1"/>
    </xf>
    <xf numFmtId="168" fontId="15" fillId="0" borderId="5" xfId="0" applyNumberFormat="1" applyFont="1" applyFill="1" applyBorder="1" applyAlignment="1">
      <alignment horizontal="center" vertical="center" wrapText="1"/>
    </xf>
    <xf numFmtId="168" fontId="15" fillId="0" borderId="7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left" vertical="top"/>
    </xf>
    <xf numFmtId="169" fontId="16" fillId="0" borderId="7" xfId="0" applyNumberFormat="1" applyFont="1" applyFill="1" applyBorder="1" applyAlignment="1">
      <alignment vertical="top"/>
    </xf>
  </cellXfs>
  <cellStyles count="7">
    <cellStyle name="Comma" xfId="1" builtinId="3"/>
    <cellStyle name="Comma 2 2" xfId="4" xr:uid="{092FA4E6-A074-432D-84F3-38E45DA4609C}"/>
    <cellStyle name="Normal" xfId="0" builtinId="0"/>
    <cellStyle name="Normal 2 2" xfId="5" xr:uid="{931EE954-E917-498F-8FF0-47EF72B6E3C2}"/>
    <cellStyle name="Normal 2 3 3" xfId="3" xr:uid="{7ED928DB-AD12-4D1A-A773-B5745E17B8D6}"/>
    <cellStyle name="Normal 3" xfId="2" xr:uid="{914840E0-4A94-4ECF-A263-156FD7B39062}"/>
    <cellStyle name="Normal 4" xfId="6" xr:uid="{E8B49667-8DC6-43B2-B2F6-550B325FA7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48530-B58E-4C62-9FD9-295594DA5419}">
  <sheetPr>
    <tabColor theme="5"/>
  </sheetPr>
  <dimension ref="A1:N66"/>
  <sheetViews>
    <sheetView tabSelected="1" topLeftCell="F46" workbookViewId="0">
      <selection activeCell="H63" sqref="H63"/>
    </sheetView>
  </sheetViews>
  <sheetFormatPr defaultColWidth="9" defaultRowHeight="21"/>
  <cols>
    <col min="1" max="1" width="9" style="2"/>
    <col min="2" max="2" width="16.75" style="2" customWidth="1"/>
    <col min="3" max="3" width="19.25" style="2" customWidth="1"/>
    <col min="4" max="4" width="17.875" style="2" customWidth="1"/>
    <col min="5" max="5" width="18.625" style="2" customWidth="1"/>
    <col min="6" max="6" width="28.125" style="2" customWidth="1"/>
    <col min="7" max="7" width="21" style="2" customWidth="1"/>
    <col min="8" max="8" width="16.625" style="2" customWidth="1"/>
    <col min="9" max="9" width="16" style="2" customWidth="1"/>
    <col min="10" max="10" width="12" style="2" customWidth="1"/>
    <col min="11" max="11" width="20.875" style="2" customWidth="1"/>
    <col min="12" max="12" width="12" style="2" customWidth="1"/>
    <col min="13" max="13" width="11.75" style="2" customWidth="1"/>
    <col min="14" max="14" width="12.625" style="2" customWidth="1"/>
    <col min="15" max="16384" width="9" style="2"/>
  </cols>
  <sheetData>
    <row r="1" spans="1:14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4" spans="1:14">
      <c r="B4" s="1">
        <f>B10</f>
        <v>2000400017</v>
      </c>
      <c r="C4" s="3" t="str">
        <f>C10</f>
        <v>ศูนย์การศึกษาพิเศษ เขตการศึกษา 2 (จังหวัดยะลา)</v>
      </c>
    </row>
    <row r="6" spans="1:14">
      <c r="A6" s="4" t="s">
        <v>2</v>
      </c>
      <c r="B6" s="4"/>
      <c r="C6" s="4"/>
    </row>
    <row r="7" spans="1:14">
      <c r="E7" s="5"/>
      <c r="F7" s="6" t="s">
        <v>3</v>
      </c>
    </row>
    <row r="8" spans="1:14">
      <c r="B8" s="7" t="s">
        <v>4</v>
      </c>
      <c r="C8" s="8" t="s">
        <v>5</v>
      </c>
      <c r="D8" s="8" t="s">
        <v>6</v>
      </c>
      <c r="E8" s="8" t="s">
        <v>7</v>
      </c>
      <c r="F8" s="8" t="s">
        <v>8</v>
      </c>
    </row>
    <row r="9" spans="1:14">
      <c r="B9" s="8"/>
      <c r="C9" s="8"/>
      <c r="D9" s="9">
        <v>1208070101</v>
      </c>
      <c r="E9" s="9">
        <v>1208070102</v>
      </c>
      <c r="F9" s="9"/>
    </row>
    <row r="10" spans="1:14">
      <c r="B10" s="10">
        <v>2000400017</v>
      </c>
      <c r="C10" s="11" t="s">
        <v>9</v>
      </c>
      <c r="D10" s="12">
        <v>3736185.8</v>
      </c>
      <c r="E10" s="12">
        <v>-3590888.69</v>
      </c>
      <c r="F10" s="12">
        <f>+D10+E10</f>
        <v>145297.10999999987</v>
      </c>
    </row>
    <row r="12" spans="1:14">
      <c r="A12" s="4" t="s">
        <v>10</v>
      </c>
      <c r="B12" s="4"/>
      <c r="C12" s="4"/>
    </row>
    <row r="13" spans="1:14">
      <c r="B13" s="4" t="s">
        <v>11</v>
      </c>
    </row>
    <row r="14" spans="1:14">
      <c r="I14" s="6" t="s">
        <v>3</v>
      </c>
    </row>
    <row r="15" spans="1:14">
      <c r="B15" s="70" t="s">
        <v>12</v>
      </c>
      <c r="C15" s="70" t="s">
        <v>5</v>
      </c>
      <c r="D15" s="70" t="s">
        <v>13</v>
      </c>
      <c r="E15" s="72" t="s">
        <v>14</v>
      </c>
      <c r="F15" s="73"/>
      <c r="G15" s="73"/>
      <c r="H15" s="73"/>
      <c r="I15" s="74"/>
    </row>
    <row r="16" spans="1:14">
      <c r="B16" s="71"/>
      <c r="C16" s="71"/>
      <c r="D16" s="71"/>
      <c r="E16" s="13" t="s">
        <v>15</v>
      </c>
      <c r="F16" s="14" t="s">
        <v>16</v>
      </c>
      <c r="G16" s="13" t="s">
        <v>17</v>
      </c>
      <c r="H16" s="14" t="s">
        <v>18</v>
      </c>
      <c r="I16" s="15" t="s">
        <v>19</v>
      </c>
    </row>
    <row r="17" spans="1:9">
      <c r="B17" s="16">
        <v>2000400017</v>
      </c>
      <c r="C17" s="17" t="s">
        <v>9</v>
      </c>
      <c r="D17" s="18" t="s">
        <v>20</v>
      </c>
      <c r="E17" s="19">
        <v>3736185.8</v>
      </c>
      <c r="F17" s="19">
        <v>-3590888.69</v>
      </c>
      <c r="G17" s="19">
        <v>-3590888.69</v>
      </c>
      <c r="H17" s="19">
        <v>0</v>
      </c>
      <c r="I17" s="19">
        <v>145297.10999999987</v>
      </c>
    </row>
    <row r="19" spans="1:9">
      <c r="A19" s="20" t="s">
        <v>21</v>
      </c>
      <c r="D19" s="21"/>
      <c r="H19" s="21"/>
    </row>
    <row r="20" spans="1:9">
      <c r="D20" s="21"/>
      <c r="G20" s="22" t="s">
        <v>3</v>
      </c>
      <c r="H20" s="21"/>
    </row>
    <row r="21" spans="1:9">
      <c r="B21" s="52" t="s">
        <v>4</v>
      </c>
      <c r="C21" s="54" t="s">
        <v>22</v>
      </c>
      <c r="D21" s="54" t="s">
        <v>23</v>
      </c>
      <c r="E21" s="23" t="s">
        <v>24</v>
      </c>
      <c r="F21" s="23"/>
      <c r="G21" s="24"/>
      <c r="H21" s="21"/>
    </row>
    <row r="22" spans="1:9">
      <c r="B22" s="53"/>
      <c r="C22" s="54"/>
      <c r="D22" s="54"/>
      <c r="E22" s="25" t="s">
        <v>25</v>
      </c>
      <c r="F22" s="26" t="s">
        <v>26</v>
      </c>
      <c r="G22" s="26" t="s">
        <v>27</v>
      </c>
      <c r="H22" s="21"/>
    </row>
    <row r="23" spans="1:9">
      <c r="B23" s="27">
        <v>2000400017</v>
      </c>
      <c r="C23" s="27">
        <v>2000400017</v>
      </c>
      <c r="D23" s="28" t="s">
        <v>28</v>
      </c>
      <c r="E23" s="29">
        <v>34179603.439999998</v>
      </c>
      <c r="F23" s="29">
        <v>0</v>
      </c>
      <c r="G23" s="29">
        <v>34179603.439999998</v>
      </c>
      <c r="H23" s="21"/>
    </row>
    <row r="24" spans="1:9">
      <c r="D24" s="21"/>
      <c r="H24" s="21"/>
      <c r="I24" s="22" t="s">
        <v>3</v>
      </c>
    </row>
    <row r="25" spans="1:9">
      <c r="B25" s="30" t="s">
        <v>29</v>
      </c>
      <c r="C25" s="30" t="s">
        <v>30</v>
      </c>
      <c r="D25" s="30" t="s">
        <v>31</v>
      </c>
      <c r="E25" s="30" t="s">
        <v>32</v>
      </c>
      <c r="F25" s="30" t="s">
        <v>33</v>
      </c>
      <c r="G25" s="30" t="s">
        <v>34</v>
      </c>
      <c r="H25" s="30" t="s">
        <v>35</v>
      </c>
      <c r="I25" s="30" t="s">
        <v>36</v>
      </c>
    </row>
    <row r="26" spans="1:9">
      <c r="B26" s="27">
        <v>2000400017</v>
      </c>
      <c r="C26" s="31">
        <v>800000048975</v>
      </c>
      <c r="D26" s="32" t="s">
        <v>37</v>
      </c>
      <c r="E26" s="32" t="s">
        <v>38</v>
      </c>
      <c r="F26" s="33" t="s">
        <v>39</v>
      </c>
      <c r="G26" s="34">
        <v>3440000</v>
      </c>
      <c r="H26" s="34">
        <v>0</v>
      </c>
      <c r="I26" s="35">
        <v>870000</v>
      </c>
    </row>
    <row r="27" spans="1:9">
      <c r="B27" s="27">
        <v>2000400017</v>
      </c>
      <c r="C27" s="31">
        <v>800000048988</v>
      </c>
      <c r="D27" s="32" t="s">
        <v>37</v>
      </c>
      <c r="E27" s="32" t="s">
        <v>40</v>
      </c>
      <c r="F27" s="33" t="s">
        <v>41</v>
      </c>
      <c r="G27" s="34">
        <v>870000</v>
      </c>
      <c r="H27" s="34">
        <v>0</v>
      </c>
      <c r="I27" s="35">
        <v>870000</v>
      </c>
    </row>
    <row r="28" spans="1:9">
      <c r="B28" s="27">
        <v>2000400017</v>
      </c>
      <c r="C28" s="31">
        <v>800000053043</v>
      </c>
      <c r="D28" s="32" t="s">
        <v>37</v>
      </c>
      <c r="E28" s="32" t="s">
        <v>42</v>
      </c>
      <c r="F28" s="33" t="s">
        <v>43</v>
      </c>
      <c r="G28" s="34">
        <v>870000</v>
      </c>
      <c r="H28" s="34">
        <v>0</v>
      </c>
      <c r="I28" s="35">
        <v>1329481.6000000001</v>
      </c>
    </row>
    <row r="29" spans="1:9">
      <c r="B29" s="27">
        <v>2000400017</v>
      </c>
      <c r="C29" s="31">
        <v>800000053741</v>
      </c>
      <c r="D29" s="32" t="s">
        <v>37</v>
      </c>
      <c r="E29" s="32" t="s">
        <v>44</v>
      </c>
      <c r="F29" s="33" t="s">
        <v>45</v>
      </c>
      <c r="G29" s="34">
        <v>1329481.6000000001</v>
      </c>
      <c r="H29" s="34">
        <v>0</v>
      </c>
      <c r="I29" s="35">
        <v>1369500</v>
      </c>
    </row>
    <row r="30" spans="1:9">
      <c r="B30" s="27">
        <v>2000400017</v>
      </c>
      <c r="C30" s="31">
        <v>800000053977</v>
      </c>
      <c r="D30" s="32" t="s">
        <v>37</v>
      </c>
      <c r="E30" s="32" t="s">
        <v>46</v>
      </c>
      <c r="F30" s="33" t="s">
        <v>47</v>
      </c>
      <c r="G30" s="34">
        <v>1369500</v>
      </c>
      <c r="H30" s="34">
        <v>0</v>
      </c>
      <c r="I30" s="35">
        <v>1369500</v>
      </c>
    </row>
    <row r="31" spans="1:9">
      <c r="B31" s="27">
        <v>2000400017</v>
      </c>
      <c r="C31" s="31">
        <v>800000053978</v>
      </c>
      <c r="D31" s="32" t="s">
        <v>37</v>
      </c>
      <c r="E31" s="32" t="s">
        <v>46</v>
      </c>
      <c r="F31" s="33" t="s">
        <v>47</v>
      </c>
      <c r="G31" s="34">
        <v>1369500</v>
      </c>
      <c r="H31" s="34">
        <v>0</v>
      </c>
      <c r="I31" s="35">
        <v>1452500</v>
      </c>
    </row>
    <row r="32" spans="1:9">
      <c r="B32" s="27">
        <v>2000400017</v>
      </c>
      <c r="C32" s="31">
        <v>800000053982</v>
      </c>
      <c r="D32" s="32" t="s">
        <v>37</v>
      </c>
      <c r="E32" s="32" t="s">
        <v>48</v>
      </c>
      <c r="F32" s="33" t="s">
        <v>49</v>
      </c>
      <c r="G32" s="34">
        <v>1452500</v>
      </c>
      <c r="H32" s="34">
        <v>0</v>
      </c>
      <c r="I32" s="35">
        <v>820000</v>
      </c>
    </row>
    <row r="33" spans="1:11">
      <c r="B33" s="27">
        <v>2000400017</v>
      </c>
      <c r="C33" s="31">
        <v>800000053983</v>
      </c>
      <c r="D33" s="32" t="s">
        <v>37</v>
      </c>
      <c r="E33" s="32" t="s">
        <v>48</v>
      </c>
      <c r="F33" s="33" t="s">
        <v>49</v>
      </c>
      <c r="G33" s="34">
        <v>820000</v>
      </c>
      <c r="H33" s="34">
        <v>0</v>
      </c>
      <c r="I33" s="35">
        <v>984000</v>
      </c>
    </row>
    <row r="34" spans="1:11">
      <c r="B34" s="27">
        <v>2000400017</v>
      </c>
      <c r="C34" s="31">
        <v>800000053984</v>
      </c>
      <c r="D34" s="32" t="s">
        <v>37</v>
      </c>
      <c r="E34" s="32" t="s">
        <v>50</v>
      </c>
      <c r="F34" s="33" t="s">
        <v>51</v>
      </c>
      <c r="G34" s="34">
        <v>984000</v>
      </c>
      <c r="H34" s="34">
        <v>0</v>
      </c>
      <c r="I34" s="35">
        <v>756000</v>
      </c>
    </row>
    <row r="35" spans="1:11">
      <c r="B35" s="27">
        <v>2000400017</v>
      </c>
      <c r="C35" s="31">
        <v>800000054066</v>
      </c>
      <c r="D35" s="32" t="s">
        <v>37</v>
      </c>
      <c r="E35" s="32" t="s">
        <v>52</v>
      </c>
      <c r="F35" s="33" t="s">
        <v>53</v>
      </c>
      <c r="G35" s="33">
        <v>756000</v>
      </c>
      <c r="H35" s="34">
        <v>0</v>
      </c>
      <c r="I35" s="35">
        <v>1293024.94</v>
      </c>
    </row>
    <row r="36" spans="1:11">
      <c r="B36" s="27">
        <v>2000400017</v>
      </c>
      <c r="C36" s="31">
        <v>800000054073</v>
      </c>
      <c r="D36" s="32" t="s">
        <v>37</v>
      </c>
      <c r="E36" s="32" t="s">
        <v>54</v>
      </c>
      <c r="F36" s="33" t="s">
        <v>55</v>
      </c>
      <c r="G36" s="33">
        <v>1293024.94</v>
      </c>
      <c r="H36" s="34">
        <v>0</v>
      </c>
      <c r="I36" s="35">
        <v>699438.9</v>
      </c>
    </row>
    <row r="37" spans="1:11">
      <c r="B37" s="27">
        <v>2000400017</v>
      </c>
      <c r="C37" s="31">
        <v>800000061644</v>
      </c>
      <c r="D37" s="32" t="s">
        <v>37</v>
      </c>
      <c r="E37" s="32" t="s">
        <v>56</v>
      </c>
      <c r="F37" s="33" t="s">
        <v>57</v>
      </c>
      <c r="G37" s="33">
        <v>699438.9</v>
      </c>
      <c r="H37" s="34">
        <v>0</v>
      </c>
      <c r="I37" s="35">
        <v>6688198</v>
      </c>
    </row>
    <row r="38" spans="1:11">
      <c r="B38" s="27">
        <v>2000400017</v>
      </c>
      <c r="C38" s="31">
        <v>800000063618</v>
      </c>
      <c r="D38" s="32" t="s">
        <v>37</v>
      </c>
      <c r="E38" s="32" t="s">
        <v>56</v>
      </c>
      <c r="F38" s="33" t="s">
        <v>58</v>
      </c>
      <c r="G38" s="33">
        <v>6688198</v>
      </c>
      <c r="H38" s="34">
        <v>0</v>
      </c>
      <c r="I38" s="35">
        <v>7860</v>
      </c>
    </row>
    <row r="39" spans="1:11">
      <c r="B39" s="27">
        <v>2000400017</v>
      </c>
      <c r="C39" s="31">
        <v>800000063622</v>
      </c>
      <c r="D39" s="32" t="s">
        <v>37</v>
      </c>
      <c r="E39" s="32" t="s">
        <v>59</v>
      </c>
      <c r="F39" s="33" t="s">
        <v>60</v>
      </c>
      <c r="G39" s="33">
        <v>7860</v>
      </c>
      <c r="H39" s="34">
        <v>0</v>
      </c>
      <c r="I39" s="35">
        <v>7812600</v>
      </c>
    </row>
    <row r="40" spans="1:11">
      <c r="B40" s="27">
        <v>2000400017</v>
      </c>
      <c r="C40" s="31">
        <v>800000063623</v>
      </c>
      <c r="D40" s="32" t="s">
        <v>37</v>
      </c>
      <c r="E40" s="32" t="s">
        <v>59</v>
      </c>
      <c r="F40" s="33" t="s">
        <v>60</v>
      </c>
      <c r="G40" s="33">
        <v>7812600</v>
      </c>
      <c r="H40" s="34">
        <v>0</v>
      </c>
      <c r="I40" s="35">
        <v>7857500</v>
      </c>
    </row>
    <row r="41" spans="1:11">
      <c r="F41"/>
    </row>
    <row r="42" spans="1:11">
      <c r="A42" s="20" t="s">
        <v>97</v>
      </c>
      <c r="D42" s="21"/>
      <c r="H42" s="36"/>
    </row>
    <row r="43" spans="1:11">
      <c r="D43" s="21"/>
      <c r="G43" s="22"/>
      <c r="H43" s="36"/>
    </row>
    <row r="44" spans="1:11" ht="66.75" customHeight="1">
      <c r="B44" s="37" t="s">
        <v>61</v>
      </c>
      <c r="C44" s="37" t="s">
        <v>22</v>
      </c>
      <c r="D44" s="37" t="s">
        <v>30</v>
      </c>
      <c r="E44" s="37" t="s">
        <v>31</v>
      </c>
      <c r="F44" s="37" t="s">
        <v>62</v>
      </c>
      <c r="G44" s="55" t="s">
        <v>33</v>
      </c>
      <c r="H44" s="56"/>
      <c r="I44" s="57"/>
      <c r="J44" s="37" t="s">
        <v>63</v>
      </c>
      <c r="K44" s="38" t="s">
        <v>64</v>
      </c>
    </row>
    <row r="45" spans="1:11">
      <c r="B45" s="58" t="s">
        <v>98</v>
      </c>
      <c r="C45" s="59"/>
      <c r="D45" s="59"/>
      <c r="E45" s="59"/>
      <c r="F45" s="59"/>
      <c r="G45" s="59"/>
      <c r="H45" s="59"/>
      <c r="I45" s="59"/>
      <c r="J45" s="59"/>
      <c r="K45" s="60"/>
    </row>
    <row r="46" spans="1:11">
      <c r="B46" s="39">
        <v>1</v>
      </c>
      <c r="C46" s="39">
        <v>2000400017</v>
      </c>
      <c r="D46" s="40" t="s">
        <v>65</v>
      </c>
      <c r="E46" s="40" t="s">
        <v>37</v>
      </c>
      <c r="F46" s="39">
        <v>12061100</v>
      </c>
      <c r="G46" s="41" t="s">
        <v>66</v>
      </c>
      <c r="H46" s="42"/>
      <c r="I46" s="43"/>
      <c r="J46" s="39" t="s">
        <v>67</v>
      </c>
      <c r="K46" s="39">
        <v>2</v>
      </c>
    </row>
    <row r="47" spans="1:11">
      <c r="B47" s="39">
        <v>2</v>
      </c>
      <c r="C47" s="39">
        <v>2000400017</v>
      </c>
      <c r="D47" s="40" t="s">
        <v>68</v>
      </c>
      <c r="E47" s="40" t="s">
        <v>37</v>
      </c>
      <c r="F47" s="39">
        <v>12061100</v>
      </c>
      <c r="G47" s="41" t="s">
        <v>69</v>
      </c>
      <c r="H47" s="42"/>
      <c r="I47" s="43"/>
      <c r="J47" s="39" t="s">
        <v>67</v>
      </c>
      <c r="K47" s="39">
        <v>2</v>
      </c>
    </row>
    <row r="48" spans="1:11">
      <c r="B48" s="39">
        <v>3</v>
      </c>
      <c r="C48" s="39">
        <v>2000400017</v>
      </c>
      <c r="D48" s="40" t="s">
        <v>70</v>
      </c>
      <c r="E48" s="40" t="s">
        <v>37</v>
      </c>
      <c r="F48" s="39">
        <v>12061100</v>
      </c>
      <c r="G48" s="41" t="s">
        <v>71</v>
      </c>
      <c r="H48" s="42"/>
      <c r="I48" s="43"/>
      <c r="J48" s="39" t="s">
        <v>67</v>
      </c>
      <c r="K48" s="39">
        <v>2</v>
      </c>
    </row>
    <row r="49" spans="1:11">
      <c r="B49" s="39">
        <v>4</v>
      </c>
      <c r="C49" s="39">
        <v>2000400017</v>
      </c>
      <c r="D49" s="40" t="s">
        <v>72</v>
      </c>
      <c r="E49" s="40" t="s">
        <v>37</v>
      </c>
      <c r="F49" s="39">
        <v>12061100</v>
      </c>
      <c r="G49" s="41" t="s">
        <v>73</v>
      </c>
      <c r="H49" s="42"/>
      <c r="I49" s="43"/>
      <c r="J49" s="39" t="s">
        <v>67</v>
      </c>
      <c r="K49" s="39">
        <v>2</v>
      </c>
    </row>
    <row r="50" spans="1:11">
      <c r="B50" s="39">
        <v>5</v>
      </c>
      <c r="C50" s="39">
        <v>2000400017</v>
      </c>
      <c r="D50" s="40" t="s">
        <v>74</v>
      </c>
      <c r="E50" s="40" t="s">
        <v>37</v>
      </c>
      <c r="F50" s="39">
        <v>12061100</v>
      </c>
      <c r="G50" s="41" t="s">
        <v>75</v>
      </c>
      <c r="H50" s="42"/>
      <c r="I50" s="43"/>
      <c r="J50" s="39" t="s">
        <v>67</v>
      </c>
      <c r="K50" s="39">
        <v>2</v>
      </c>
    </row>
    <row r="51" spans="1:11">
      <c r="B51" s="39">
        <v>6</v>
      </c>
      <c r="C51" s="39">
        <v>2000400017</v>
      </c>
      <c r="D51" s="40" t="s">
        <v>76</v>
      </c>
      <c r="E51" s="40" t="s">
        <v>37</v>
      </c>
      <c r="F51" s="39">
        <v>12061100</v>
      </c>
      <c r="G51" s="41" t="s">
        <v>77</v>
      </c>
      <c r="H51" s="42"/>
      <c r="I51" s="43"/>
      <c r="J51" s="39" t="s">
        <v>67</v>
      </c>
      <c r="K51" s="39">
        <v>2</v>
      </c>
    </row>
    <row r="52" spans="1:11">
      <c r="B52" s="39">
        <v>7</v>
      </c>
      <c r="C52" s="39">
        <v>2000400017</v>
      </c>
      <c r="D52" s="40" t="s">
        <v>78</v>
      </c>
      <c r="E52" s="40" t="s">
        <v>37</v>
      </c>
      <c r="F52" s="39">
        <v>12061100</v>
      </c>
      <c r="G52" s="41" t="s">
        <v>79</v>
      </c>
      <c r="H52" s="42"/>
      <c r="I52" s="43"/>
      <c r="J52" s="39" t="s">
        <v>80</v>
      </c>
      <c r="K52" s="39">
        <v>2</v>
      </c>
    </row>
    <row r="53" spans="1:11">
      <c r="B53" s="39">
        <v>8</v>
      </c>
      <c r="C53" s="39">
        <v>2000400017</v>
      </c>
      <c r="D53" s="40" t="s">
        <v>81</v>
      </c>
      <c r="E53" s="40" t="s">
        <v>37</v>
      </c>
      <c r="F53" s="39">
        <v>12061000</v>
      </c>
      <c r="G53" s="41" t="s">
        <v>82</v>
      </c>
      <c r="H53" s="42"/>
      <c r="I53" s="43"/>
      <c r="J53" s="39" t="s">
        <v>67</v>
      </c>
      <c r="K53" s="39">
        <v>3</v>
      </c>
    </row>
    <row r="55" spans="1:11">
      <c r="A55" s="20" t="s">
        <v>83</v>
      </c>
      <c r="D55" s="21"/>
      <c r="H55" s="36"/>
    </row>
    <row r="56" spans="1:11">
      <c r="D56" s="21"/>
      <c r="G56" s="22"/>
      <c r="H56" s="36"/>
    </row>
    <row r="57" spans="1:11" ht="21" customHeight="1">
      <c r="B57" s="61" t="s">
        <v>12</v>
      </c>
      <c r="C57" s="63" t="s">
        <v>5</v>
      </c>
      <c r="D57" s="64" t="s">
        <v>84</v>
      </c>
      <c r="E57" s="66" t="s">
        <v>85</v>
      </c>
      <c r="F57" s="67" t="s">
        <v>86</v>
      </c>
      <c r="G57" s="68"/>
      <c r="H57" s="75" t="s">
        <v>99</v>
      </c>
      <c r="I57" s="76"/>
      <c r="J57" s="77"/>
    </row>
    <row r="58" spans="1:11">
      <c r="B58" s="62"/>
      <c r="C58" s="62"/>
      <c r="D58" s="65"/>
      <c r="E58" s="62"/>
      <c r="F58" s="44" t="s">
        <v>87</v>
      </c>
      <c r="G58" s="44" t="s">
        <v>13</v>
      </c>
      <c r="H58" s="78" t="s">
        <v>87</v>
      </c>
      <c r="I58" s="78" t="s">
        <v>13</v>
      </c>
      <c r="J58" s="79" t="s">
        <v>85</v>
      </c>
    </row>
    <row r="59" spans="1:11">
      <c r="B59" s="45">
        <v>2000400017</v>
      </c>
      <c r="C59" s="46" t="s">
        <v>88</v>
      </c>
      <c r="D59" s="47" t="s">
        <v>89</v>
      </c>
      <c r="E59" s="48">
        <v>105520</v>
      </c>
      <c r="F59" s="49">
        <v>5104040102</v>
      </c>
      <c r="G59" s="50" t="s">
        <v>90</v>
      </c>
      <c r="H59" s="80" t="s">
        <v>100</v>
      </c>
      <c r="I59" s="81" t="s">
        <v>101</v>
      </c>
      <c r="J59" s="82">
        <v>105520</v>
      </c>
    </row>
    <row r="60" spans="1:11">
      <c r="B60" s="45">
        <v>2000400017</v>
      </c>
      <c r="C60" s="46" t="s">
        <v>88</v>
      </c>
      <c r="D60" s="47" t="s">
        <v>91</v>
      </c>
      <c r="E60" s="48">
        <v>66840</v>
      </c>
      <c r="F60" s="49">
        <v>5104040102</v>
      </c>
      <c r="G60" s="50" t="s">
        <v>90</v>
      </c>
      <c r="H60" s="80" t="s">
        <v>100</v>
      </c>
      <c r="I60" s="81" t="s">
        <v>101</v>
      </c>
      <c r="J60" s="82">
        <v>66840</v>
      </c>
    </row>
    <row r="61" spans="1:11">
      <c r="B61" s="45">
        <v>2000400017</v>
      </c>
      <c r="C61" s="46" t="s">
        <v>88</v>
      </c>
      <c r="D61" s="47" t="s">
        <v>92</v>
      </c>
      <c r="E61" s="48">
        <v>82880</v>
      </c>
      <c r="F61" s="49">
        <v>5104040102</v>
      </c>
      <c r="G61" s="50" t="s">
        <v>90</v>
      </c>
      <c r="H61" s="80" t="s">
        <v>100</v>
      </c>
      <c r="I61" s="81" t="s">
        <v>101</v>
      </c>
      <c r="J61" s="82">
        <v>82880</v>
      </c>
    </row>
    <row r="62" spans="1:11">
      <c r="B62" s="45">
        <v>2000400017</v>
      </c>
      <c r="C62" s="46" t="s">
        <v>88</v>
      </c>
      <c r="D62" s="47" t="s">
        <v>93</v>
      </c>
      <c r="E62" s="48">
        <v>88760</v>
      </c>
      <c r="F62" s="49">
        <v>5104040102</v>
      </c>
      <c r="G62" s="50" t="s">
        <v>90</v>
      </c>
      <c r="H62" s="80" t="s">
        <v>100</v>
      </c>
      <c r="I62" s="81" t="s">
        <v>101</v>
      </c>
      <c r="J62" s="82">
        <v>88760</v>
      </c>
    </row>
    <row r="63" spans="1:11">
      <c r="B63" s="45">
        <v>2000400017</v>
      </c>
      <c r="C63" s="46" t="s">
        <v>88</v>
      </c>
      <c r="D63" s="47" t="s">
        <v>94</v>
      </c>
      <c r="E63" s="48">
        <v>45640</v>
      </c>
      <c r="F63" s="49">
        <v>5104040102</v>
      </c>
      <c r="G63" s="50" t="s">
        <v>90</v>
      </c>
      <c r="H63" s="80" t="s">
        <v>100</v>
      </c>
      <c r="I63" s="81" t="s">
        <v>101</v>
      </c>
      <c r="J63" s="82">
        <v>45640</v>
      </c>
    </row>
    <row r="65" spans="2:11">
      <c r="B65" s="51" t="s">
        <v>95</v>
      </c>
      <c r="C65" s="51"/>
      <c r="D65" s="51"/>
      <c r="E65" s="51"/>
      <c r="F65" s="51"/>
      <c r="G65" s="51"/>
      <c r="H65" s="51"/>
      <c r="I65" s="51"/>
      <c r="J65" s="51"/>
      <c r="K65" s="51"/>
    </row>
    <row r="66" spans="2:11">
      <c r="B66" s="51" t="s">
        <v>96</v>
      </c>
      <c r="C66" s="51"/>
      <c r="D66" s="51"/>
      <c r="E66" s="51"/>
      <c r="F66" s="51"/>
      <c r="G66" s="51"/>
      <c r="H66" s="51"/>
      <c r="I66" s="51"/>
      <c r="J66" s="51"/>
      <c r="K66" s="51"/>
    </row>
  </sheetData>
  <mergeCells count="17">
    <mergeCell ref="H57:J57"/>
    <mergeCell ref="A1:N1"/>
    <mergeCell ref="A2:N2"/>
    <mergeCell ref="B15:B16"/>
    <mergeCell ref="C15:C16"/>
    <mergeCell ref="D15:D16"/>
    <mergeCell ref="E15:I15"/>
    <mergeCell ref="B57:B58"/>
    <mergeCell ref="C57:C58"/>
    <mergeCell ref="D57:D58"/>
    <mergeCell ref="E57:E58"/>
    <mergeCell ref="F57:G57"/>
    <mergeCell ref="B21:B22"/>
    <mergeCell ref="C21:C22"/>
    <mergeCell ref="D21:D22"/>
    <mergeCell ref="G44:I44"/>
    <mergeCell ref="B45:K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2026-05-22T11:43:36Z</dcterms:created>
  <dcterms:modified xsi:type="dcterms:W3CDTF">2026-06-04T02:19:43Z</dcterms:modified>
</cp:coreProperties>
</file>